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<sst xmlns="http://schemas.openxmlformats.org/spreadsheetml/2006/main" count="208" uniqueCount="206">
  <si>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</si>
  <si>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</si>
  <si>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</si>
  <si>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</si>
  <si>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</si>
  <si>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</si>
  <si>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</si>
  <si>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</si>
  <si>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</si>
  <si>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</si>
  <si>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</si>
  <si>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</si>
  <si>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</si>
  <si>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</si>
  <si>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</si>
  <si>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</si>
  <si>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</si>
  <si>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</si>
  <si>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</si>
  <si>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</si>
  <si>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</si>
  <si>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</si>
  <si>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</si>
  <si>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</si>
  <si>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</si>
  <si>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</si>
  <si>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</si>
  <si>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</si>
  <si>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</si>
  <si>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</si>
  <si>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</si>
  <si>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</si>
  <si>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</si>
  <si>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</si>
  <si>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</si>
  <si>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</si>
  <si>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</si>
  <si>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</si>
  <si>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</si>
  <si>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</si>
  <si>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</si>
  <si>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</si>
  <si>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</si>
  <si>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</si>
  <si>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</si>
  <si>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</si>
  <si>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</si>
  <si>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</si>
  <si>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</si>
  <si>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</si>
  <si>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</si>
  <si>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</si>
  <si>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</si>
  <si>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</si>
  <si>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</si>
  <si>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</si>
  <si>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</si>
  <si>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</si>
  <si>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</si>
  <si>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</si>
  <si>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</si>
  <si>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</si>
  <si>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</si>
  <si>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</si>
  <si>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</si>
  <si>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</si>
  <si>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</si>
  <si>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</si>
  <si>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</si>
  <si>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</si>
  <si>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</si>
  <si>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</si>
  <si>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</si>
  <si>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</si>
  <si>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</si>
  <si>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</si>
  <si>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</si>
  <si>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</si>
  <si>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</si>
  <si>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</si>
  <si>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</si>
  <si>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</si>
  <si>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</si>
  <si>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</si>
  <si>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</si>
  <si>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</si>
  <si>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</si>
  <si>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</si>
  <si>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</si>
  <si>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</si>
  <si>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</si>
  <si>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</si>
  <si>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</si>
  <si>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</si>
  <si>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</si>
  <si>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</si>
  <si>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</si>
  <si>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</si>
  <si>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</si>
  <si>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</si>
  <si>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</si>
  <si>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</si>
  <si>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</si>
  <si>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</si>
  <si>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</si>
  <si>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</si>
  <si>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</si>
  <si>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</si>
  <si>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</si>
  <si>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</si>
  <si>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</si>
  <si>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</si>
  <si>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</si>
  <si>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</si>
  <si>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</si>
  <si>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</si>
  <si>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</si>
  <si>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</si>
  <si>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</si>
  <si>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</si>
  <si>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</si>
  <si>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</si>
  <si>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</si>
  <si>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</si>
  <si>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</si>
  <si>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</si>
  <si>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</si>
  <si>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</si>
  <si>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</si>
  <si>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</si>
  <si>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</si>
  <si>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</si>
  <si>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</si>
  <si>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</si>
  <si>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</si>
  <si>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</si>
  <si>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</si>
  <si>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</si>
  <si>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</si>
  <si>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</si>
  <si>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</si>
  <si>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</si>
  <si>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</si>
  <si>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</si>
  <si>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</si>
  <si>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</si>
  <si>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</si>
  <si>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</si>
  <si>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</si>
  <si>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</si>
  <si>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</si>
  <si>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</si>
  <si>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</si>
  <si>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</si>
  <si>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</si>
  <si>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</si>
  <si>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</si>
  <si>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</si>
  <si>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</si>
  <si>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</si>
  <si>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</si>
  <si>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</si>
  <si>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</si>
  <si>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</si>
  <si>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</si>
  <si>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</si>
  <si>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</si>
  <si>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</si>
  <si>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</si>
  <si>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</si>
  <si>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</si>
  <si>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</si>
  <si>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</si>
  <si>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</si>
  <si>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</si>
  <si>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</si>
  <si>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</si>
  <si>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</si>
  <si>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</si>
  <si>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</si>
  <si>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</si>
  <si>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</si>
  <si>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</si>
  <si>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</si>
  <si>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</si>
  <si>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</si>
  <si>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</si>
  <si>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</si>
  <si>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</si>
  <si>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</si>
  <si>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</si>
  <si>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</si>
  <si>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</si>
  <si>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</si>
  <si>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</si>
  <si>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</si>
  <si>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</si>
  <si>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</si>
  <si>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</si>
  <si>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</si>
  <si>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</si>
  <si>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</si>
  <si>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</si>
  <si>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</si>
  <si>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مدارس الاتحاد</t>
  </si>
  <si>
    <t>ITTIHAD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</si>
</sst>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131093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1.25</v>
      </c>
      <c r="F6" s="13">
        <v>1.07</v>
      </c>
      <c r="G6" s="13">
        <v>1.27</v>
      </c>
      <c r="H6" s="13">
        <v>1.44</v>
      </c>
      <c r="I6" s="14" t="s">
        <v>5</v>
      </c>
    </row>
    <row r="7" spans="4:9" ht="15.75">
      <c r="D7" s="12" t="s">
        <v>6</v>
      </c>
      <c r="E7" s="15">
        <v>738795.65</v>
      </c>
      <c r="F7" s="15">
        <v>161513.59</v>
      </c>
      <c r="G7" s="15">
        <v>799821.54</v>
      </c>
      <c r="H7" s="15">
        <v>402602.37</v>
      </c>
      <c r="I7" s="14" t="s">
        <v>7</v>
      </c>
    </row>
    <row r="8" spans="4:9" ht="15.75">
      <c r="D8" s="12" t="s">
        <v>8</v>
      </c>
      <c r="E8" s="15">
        <v>613500</v>
      </c>
      <c r="F8" s="15">
        <v>135455</v>
      </c>
      <c r="G8" s="15">
        <v>606695</v>
      </c>
      <c r="H8" s="15">
        <v>285411</v>
      </c>
      <c r="I8" s="14" t="s">
        <v>9</v>
      </c>
    </row>
    <row r="9" spans="4:9" ht="15.75">
      <c r="D9" s="12" t="s">
        <v>10</v>
      </c>
      <c r="E9" s="15">
        <v>291</v>
      </c>
      <c r="F9" s="15">
        <v>195</v>
      </c>
      <c r="G9" s="15">
        <v>409</v>
      </c>
      <c r="H9" s="15">
        <v>261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18750000</v>
      </c>
      <c r="F11" s="15">
        <v>16050000</v>
      </c>
      <c r="G11" s="15">
        <v>19050000</v>
      </c>
      <c r="H11" s="15">
        <v>21600000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272917</v>
      </c>
      <c r="F16" s="25">
        <v>63088</v>
      </c>
      <c r="G16" s="25">
        <v>65160</v>
      </c>
      <c r="H16" s="25">
        <v>56626</v>
      </c>
      <c r="I16" s="11" t="s">
        <v>21</v>
      </c>
    </row>
    <row r="17" spans="4:9" ht="15.75">
      <c r="D17" s="12" t="s">
        <v>22</v>
      </c>
      <c r="E17" s="26">
        <v>1207392</v>
      </c>
      <c r="F17" s="26">
        <v>1071592</v>
      </c>
      <c r="G17" s="26">
        <v>787320</v>
      </c>
      <c r="H17" s="26">
        <v>756702</v>
      </c>
      <c r="I17" s="14" t="s">
        <v>23</v>
      </c>
    </row>
    <row r="18" spans="4:9" ht="15.75">
      <c r="D18" s="27" t="s">
        <v>24</v>
      </c>
      <c r="E18" s="26">
        <v>1502845</v>
      </c>
      <c r="F18" s="26">
        <v>1150712</v>
      </c>
      <c r="G18" s="26">
        <v>948548</v>
      </c>
      <c r="H18" s="26">
        <v>931182</v>
      </c>
      <c r="I18" s="14" t="s">
        <v>25</v>
      </c>
    </row>
    <row r="19" spans="4:9" ht="15.75">
      <c r="D19" s="27" t="s">
        <v>26</v>
      </c>
      <c r="E19" s="26">
        <v>664112</v>
      </c>
      <c r="F19" s="26">
        <v>790178</v>
      </c>
      <c r="G19" s="26">
        <v>648744</v>
      </c>
      <c r="H19" s="26">
        <v>1102343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485449</v>
      </c>
      <c r="I21" s="14" t="s">
        <v>31</v>
      </c>
    </row>
    <row r="22" spans="4:9" ht="15.75">
      <c r="D22" s="27" t="s">
        <v>32</v>
      </c>
      <c r="E22" s="26">
        <v>413983</v>
      </c>
      <c r="F22" s="26">
        <v>277064</v>
      </c>
      <c r="G22" s="26">
        <v>251025</v>
      </c>
      <c r="H22" s="26">
        <v>0</v>
      </c>
      <c r="I22" s="14" t="s">
        <v>33</v>
      </c>
    </row>
    <row r="23" spans="4:9" ht="15.75">
      <c r="D23" s="12" t="s">
        <v>34</v>
      </c>
      <c r="E23" s="26">
        <v>4342901</v>
      </c>
      <c r="F23" s="26">
        <v>3710213</v>
      </c>
      <c r="G23" s="26">
        <v>3060962</v>
      </c>
      <c r="H23" s="26">
        <v>3753247</v>
      </c>
      <c r="I23" s="14" t="s">
        <v>35</v>
      </c>
    </row>
    <row r="24" spans="4:9" ht="15.75">
      <c r="D24" s="12" t="s">
        <v>36</v>
      </c>
      <c r="E24" s="26">
        <v>1027216</v>
      </c>
      <c r="F24" s="26">
        <v>1179893</v>
      </c>
      <c r="G24" s="26">
        <v>1468016</v>
      </c>
      <c r="H24" s="26">
        <v>1622403</v>
      </c>
      <c r="I24" s="14" t="s">
        <v>37</v>
      </c>
    </row>
    <row r="25" spans="4:9" ht="15.75">
      <c r="D25" s="12" t="s">
        <v>38</v>
      </c>
      <c r="E25" s="26">
        <v>20330359</v>
      </c>
      <c r="F25" s="26">
        <v>20395539</v>
      </c>
      <c r="G25" s="26">
        <v>21222736</v>
      </c>
      <c r="H25" s="26">
        <v>22279077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20330359</v>
      </c>
      <c r="F28" s="26">
        <v>20395539</v>
      </c>
      <c r="G28" s="26">
        <v>21222736</v>
      </c>
      <c r="H28" s="26">
        <v>22279077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25700476</v>
      </c>
      <c r="F30" s="29">
        <v>25285645</v>
      </c>
      <c r="G30" s="29">
        <v>25751714</v>
      </c>
      <c r="H30" s="29">
        <v>27654727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327039</v>
      </c>
      <c r="F35" s="25">
        <v>246252</v>
      </c>
      <c r="G35" s="25">
        <v>175008</v>
      </c>
      <c r="H35" s="25">
        <v>302578</v>
      </c>
      <c r="I35" s="11" t="s">
        <v>55</v>
      </c>
    </row>
    <row r="36" spans="4:9" ht="15.75">
      <c r="D36" s="12" t="s">
        <v>56</v>
      </c>
      <c r="E36" s="26">
        <v>0</v>
      </c>
      <c r="F36" s="26">
        <v>95585</v>
      </c>
      <c r="G36" s="26">
        <v>1782234</v>
      </c>
      <c r="H36" s="26">
        <v>5380744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6697386</v>
      </c>
      <c r="F39" s="26">
        <v>6773476</v>
      </c>
      <c r="G39" s="26">
        <v>7991260</v>
      </c>
      <c r="H39" s="26">
        <v>11044026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6697386</v>
      </c>
      <c r="F43" s="29">
        <v>6773476</v>
      </c>
      <c r="G43" s="29">
        <v>7991260</v>
      </c>
      <c r="H43" s="29">
        <v>11044026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1203095</v>
      </c>
      <c r="F49" s="26">
        <v>994723</v>
      </c>
      <c r="G49" s="26">
        <v>781825</v>
      </c>
      <c r="H49" s="26">
        <v>611938</v>
      </c>
      <c r="I49" s="14" t="s">
        <v>81</v>
      </c>
    </row>
    <row r="50" spans="4:9" ht="15.75">
      <c r="D50" s="12" t="s">
        <v>82</v>
      </c>
      <c r="E50" s="26">
        <v>24753</v>
      </c>
      <c r="F50" s="26">
        <v>24753</v>
      </c>
      <c r="G50" s="26">
        <v>24753</v>
      </c>
      <c r="H50" s="26">
        <v>24753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67323</v>
      </c>
      <c r="F52" s="26">
        <v>67323</v>
      </c>
      <c r="G52" s="26">
        <v>67323</v>
      </c>
      <c r="H52" s="26">
        <v>67323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1500000</v>
      </c>
      <c r="F55" s="26">
        <v>1050000</v>
      </c>
      <c r="G55" s="26">
        <v>750000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-380958</v>
      </c>
      <c r="F57" s="26">
        <v>-198917</v>
      </c>
      <c r="G57" s="26">
        <v>94206</v>
      </c>
      <c r="H57" s="26">
        <v>248593</v>
      </c>
      <c r="I57" s="14" t="s">
        <v>93</v>
      </c>
    </row>
    <row r="58" spans="4:9" ht="15.75">
      <c r="D58" s="12" t="s">
        <v>94</v>
      </c>
      <c r="E58" s="26">
        <v>1588877</v>
      </c>
      <c r="F58" s="26">
        <v>1574287</v>
      </c>
      <c r="G58" s="26">
        <v>1042347</v>
      </c>
      <c r="H58" s="26">
        <v>658094</v>
      </c>
      <c r="I58" s="14" t="s">
        <v>95</v>
      </c>
    </row>
    <row r="59" spans="4:9" ht="15.75">
      <c r="D59" s="12" t="s">
        <v>96</v>
      </c>
      <c r="E59" s="26">
        <v>19003090</v>
      </c>
      <c r="F59" s="26">
        <v>18512169</v>
      </c>
      <c r="G59" s="26">
        <v>17760454</v>
      </c>
      <c r="H59" s="26">
        <v>16610701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25700476</v>
      </c>
      <c r="F61" s="29">
        <v>25285645</v>
      </c>
      <c r="G61" s="29">
        <v>25751714</v>
      </c>
      <c r="H61" s="29">
        <v>27654727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7882463</v>
      </c>
      <c r="F65" s="25">
        <v>7611832</v>
      </c>
      <c r="G65" s="25">
        <v>7143785</v>
      </c>
      <c r="H65" s="25">
        <v>6583533</v>
      </c>
      <c r="I65" s="11" t="s">
        <v>103</v>
      </c>
    </row>
    <row r="66" spans="4:9" ht="15.75">
      <c r="D66" s="12" t="s">
        <v>104</v>
      </c>
      <c r="E66" s="26">
        <v>3580151</v>
      </c>
      <c r="F66" s="26">
        <v>3229237</v>
      </c>
      <c r="G66" s="26">
        <v>3123336</v>
      </c>
      <c r="H66" s="26">
        <v>3217824</v>
      </c>
      <c r="I66" s="14" t="s">
        <v>105</v>
      </c>
    </row>
    <row r="67" spans="4:9" ht="15.75">
      <c r="D67" s="12" t="s">
        <v>106</v>
      </c>
      <c r="E67" s="26">
        <v>4302312</v>
      </c>
      <c r="F67" s="26">
        <v>4382595</v>
      </c>
      <c r="G67" s="26">
        <v>4020449</v>
      </c>
      <c r="H67" s="26">
        <v>3365709</v>
      </c>
      <c r="I67" s="14" t="s">
        <v>107</v>
      </c>
    </row>
    <row r="68" spans="4:9" ht="15.75">
      <c r="D68" s="12" t="s">
        <v>108</v>
      </c>
      <c r="E68" s="26">
        <v>1747818</v>
      </c>
      <c r="F68" s="26">
        <v>1631457</v>
      </c>
      <c r="G68" s="26">
        <v>1581631</v>
      </c>
      <c r="H68" s="26">
        <v>1669656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779797</v>
      </c>
      <c r="F70" s="26">
        <v>905809</v>
      </c>
      <c r="G70" s="26">
        <v>546685</v>
      </c>
      <c r="H70" s="26">
        <v>821840</v>
      </c>
      <c r="I70" s="14" t="s">
        <v>113</v>
      </c>
    </row>
    <row r="71" spans="4:9" ht="15.75">
      <c r="D71" s="12" t="s">
        <v>114</v>
      </c>
      <c r="E71" s="26">
        <v>787081</v>
      </c>
      <c r="F71" s="26">
        <v>869653</v>
      </c>
      <c r="G71" s="26">
        <v>596685</v>
      </c>
      <c r="H71" s="26">
        <v>100000</v>
      </c>
      <c r="I71" s="14" t="s">
        <v>115</v>
      </c>
    </row>
    <row r="72" spans="4:9" ht="15.75">
      <c r="D72" s="12" t="s">
        <v>116</v>
      </c>
      <c r="E72" s="26">
        <v>1767413</v>
      </c>
      <c r="F72" s="26">
        <v>1881485</v>
      </c>
      <c r="G72" s="26">
        <v>1842133</v>
      </c>
      <c r="H72" s="26">
        <v>1596053</v>
      </c>
      <c r="I72" s="14" t="s">
        <v>117</v>
      </c>
    </row>
    <row r="73" spans="4:9" ht="15.75">
      <c r="D73" s="12" t="s">
        <v>118</v>
      </c>
      <c r="E73" s="26">
        <v>332918</v>
      </c>
      <c r="F73" s="26">
        <v>337676</v>
      </c>
      <c r="G73" s="26">
        <v>498296</v>
      </c>
      <c r="H73" s="26">
        <v>289773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333672</v>
      </c>
      <c r="H74" s="26">
        <v>902681</v>
      </c>
      <c r="I74" s="14" t="s">
        <v>121</v>
      </c>
    </row>
    <row r="75" spans="4:9" ht="15.75">
      <c r="D75" s="12" t="s">
        <v>122</v>
      </c>
      <c r="E75" s="26">
        <v>2100331</v>
      </c>
      <c r="F75" s="26">
        <v>2219161</v>
      </c>
      <c r="G75" s="26">
        <v>2006757</v>
      </c>
      <c r="H75" s="26">
        <v>983145</v>
      </c>
      <c r="I75" s="14" t="s">
        <v>123</v>
      </c>
    </row>
    <row r="76" spans="4:9" ht="15.75">
      <c r="D76" s="12" t="s">
        <v>124</v>
      </c>
      <c r="E76" s="26">
        <v>16605</v>
      </c>
      <c r="F76" s="26">
        <v>90181</v>
      </c>
      <c r="G76" s="26">
        <v>307885</v>
      </c>
      <c r="H76" s="26">
        <v>194771</v>
      </c>
      <c r="I76" s="14" t="s">
        <v>125</v>
      </c>
    </row>
    <row r="77" spans="4:9" ht="15.75">
      <c r="D77" s="12" t="s">
        <v>126</v>
      </c>
      <c r="E77" s="26">
        <v>2083726</v>
      </c>
      <c r="F77" s="26">
        <v>2128980</v>
      </c>
      <c r="G77" s="26">
        <v>1698872</v>
      </c>
      <c r="H77" s="26">
        <v>788374</v>
      </c>
      <c r="I77" s="43" t="s">
        <v>127</v>
      </c>
    </row>
    <row r="78" spans="4:9" ht="15.75">
      <c r="D78" s="12" t="s">
        <v>128</v>
      </c>
      <c r="E78" s="26">
        <v>272029</v>
      </c>
      <c r="F78" s="26">
        <v>297825</v>
      </c>
      <c r="G78" s="26">
        <v>314292</v>
      </c>
      <c r="H78" s="26">
        <v>124372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45000</v>
      </c>
      <c r="F81" s="26">
        <v>45000</v>
      </c>
      <c r="G81" s="26">
        <v>45000</v>
      </c>
      <c r="H81" s="26">
        <v>45000</v>
      </c>
      <c r="I81" s="43" t="s">
        <v>135</v>
      </c>
    </row>
    <row r="82" spans="4:9" ht="15.75">
      <c r="D82" s="12" t="s">
        <v>136</v>
      </c>
      <c r="E82" s="26">
        <v>1766697</v>
      </c>
      <c r="F82" s="26">
        <v>1786155</v>
      </c>
      <c r="G82" s="26">
        <v>1339580</v>
      </c>
      <c r="H82" s="26">
        <v>619002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1766697</v>
      </c>
      <c r="F84" s="29">
        <v>1786155</v>
      </c>
      <c r="G84" s="29">
        <v>1339580</v>
      </c>
      <c r="H84" s="29">
        <v>619002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63088</v>
      </c>
      <c r="F88" s="25">
        <v>65160</v>
      </c>
      <c r="G88" s="25">
        <v>56626</v>
      </c>
      <c r="H88" s="25">
        <v>39074</v>
      </c>
      <c r="I88" s="11" t="s">
        <v>143</v>
      </c>
    </row>
    <row r="89" spans="4:9" ht="15.75">
      <c r="D89" s="12" t="s">
        <v>144</v>
      </c>
      <c r="E89" s="26">
        <v>2099395</v>
      </c>
      <c r="F89" s="26">
        <v>2518189</v>
      </c>
      <c r="G89" s="26">
        <v>3215218</v>
      </c>
      <c r="H89" s="26">
        <v>1322463</v>
      </c>
      <c r="I89" s="14" t="s">
        <v>145</v>
      </c>
    </row>
    <row r="90" spans="4:9" ht="15.75">
      <c r="D90" s="12" t="s">
        <v>146</v>
      </c>
      <c r="E90" s="26">
        <v>-743981</v>
      </c>
      <c r="F90" s="26">
        <v>-83612</v>
      </c>
      <c r="G90" s="26">
        <v>391826</v>
      </c>
      <c r="H90" s="26">
        <v>-1596050</v>
      </c>
      <c r="I90" s="14" t="s">
        <v>147</v>
      </c>
    </row>
    <row r="91" spans="4:9" ht="15.75">
      <c r="D91" s="12" t="s">
        <v>148</v>
      </c>
      <c r="E91" s="26">
        <v>-1145585</v>
      </c>
      <c r="F91" s="26">
        <v>-2436649</v>
      </c>
      <c r="G91" s="26">
        <v>-3598510</v>
      </c>
      <c r="H91" s="26">
        <v>291139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272917</v>
      </c>
      <c r="F93" s="29">
        <v>63088</v>
      </c>
      <c r="G93" s="29">
        <v>65160</v>
      </c>
      <c r="H93" s="29">
        <v>56626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4.09</v>
      </c>
      <c r="F97" s="10">
        <f>+F8*100/F10</f>
        <v>0.90303333333333335</v>
      </c>
      <c r="G97" s="10">
        <f>+G8*100/G10</f>
        <v>4.0446333333333335</v>
      </c>
      <c r="H97" s="10">
        <f>+H8*100/H10</f>
        <v>1.9027400000000001</v>
      </c>
      <c r="I97" s="11" t="s">
        <v>155</v>
      </c>
    </row>
    <row r="98" spans="1:15" ht="15.75">
      <c r="D98" s="12" t="s">
        <v>156</v>
      </c>
      <c r="E98" s="13">
        <f>+E84/E10</f>
        <v>0.1177798</v>
      </c>
      <c r="F98" s="13">
        <f>+F84/F10</f>
        <v>0.119077</v>
      </c>
      <c r="G98" s="13">
        <f>+G84/G10</f>
        <v>8.9305333333333334E-2</v>
      </c>
      <c r="H98" s="13">
        <f>+H84/H10</f>
        <v>4.1266799999999999E-2</v>
      </c>
      <c r="I98" s="14" t="s">
        <v>157</v>
      </c>
    </row>
    <row r="99" spans="1:15" ht="15.75">
      <c r="D99" s="12" t="s">
        <v>158</v>
      </c>
      <c r="E99" s="13">
        <f>+E55/E10</f>
        <v>0.1</v>
      </c>
      <c r="F99" s="13">
        <f>+F55/F10</f>
        <v>7.0000000000000007E-2</v>
      </c>
      <c r="G99" s="13">
        <f>+G55/G10</f>
        <v>0.05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1.2668726666666668</v>
      </c>
      <c r="F100" s="13">
        <f>+F59/F10</f>
        <v>1.2341446</v>
      </c>
      <c r="G100" s="13">
        <f>+G59/G10</f>
        <v>1.1840302666666667</v>
      </c>
      <c r="H100" s="13">
        <f>+H59/H10</f>
        <v>1.1073800666666667</v>
      </c>
      <c r="I100" s="14" t="s">
        <v>161</v>
      </c>
    </row>
    <row r="101" spans="1:15" ht="15.75">
      <c r="D101" s="12" t="s">
        <v>162</v>
      </c>
      <c r="E101" s="13">
        <f>+E11/E84</f>
        <v>10.613025323527465</v>
      </c>
      <c r="F101" s="13">
        <f>+F11/F84</f>
        <v>8.9857823089261561</v>
      </c>
      <c r="G101" s="13">
        <f>+G11/G84</f>
        <v>14.220875199689456</v>
      </c>
      <c r="H101" s="13">
        <f>+H11/H84</f>
        <v>34.894879176480849</v>
      </c>
      <c r="I101" s="14" t="s">
        <v>163</v>
      </c>
    </row>
    <row r="102" spans="1:15" ht="15.75">
      <c r="D102" s="12" t="s">
        <v>164</v>
      </c>
      <c r="E102" s="13">
        <f>+E55*100/E11</f>
        <v>8</v>
      </c>
      <c r="F102" s="13">
        <f>+F55*100/F11</f>
        <v>6.5420560747663554</v>
      </c>
      <c r="G102" s="13">
        <f>+G55*100/G11</f>
        <v>3.9370078740157481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84.904202588219718</v>
      </c>
      <c r="F103" s="13">
        <f>+F55*100/F84</f>
        <v>58.785491740638413</v>
      </c>
      <c r="G103" s="13">
        <f>+G55*100/G84</f>
        <v>55.987697636572655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0.98668163967017997</v>
      </c>
      <c r="F104" s="46">
        <f>+F11/F59</f>
        <v>0.86699727082223588</v>
      </c>
      <c r="G104" s="46">
        <f>+G11/G59</f>
        <v>1.0726077159964491</v>
      </c>
      <c r="H104" s="46">
        <f>+H11/H59</f>
        <v>1.3003665528625192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54.580808054538281</v>
      </c>
      <c r="F106" s="51">
        <f>+F67*100/F65</f>
        <v>57.576086808011524</v>
      </c>
      <c r="G106" s="51">
        <f>+G67*100/G65</f>
        <v>56.278975361100592</v>
      </c>
      <c r="H106" s="51">
        <f>+H67*100/H65</f>
        <v>51.123143151253288</v>
      </c>
      <c r="I106" s="11" t="s">
        <v>171</v>
      </c>
    </row>
    <row r="107" spans="1:15" ht="15.75">
      <c r="D107" s="12" t="s">
        <v>172</v>
      </c>
      <c r="E107" s="52">
        <f>+E75*100/E65</f>
        <v>26.645618254091392</v>
      </c>
      <c r="F107" s="52">
        <f>+F75*100/F65</f>
        <v>29.154098513997681</v>
      </c>
      <c r="G107" s="52">
        <f>+G75*100/G65</f>
        <v>28.090948985726754</v>
      </c>
      <c r="H107" s="52">
        <f>+H75*100/H65</f>
        <v>14.933395184621995</v>
      </c>
      <c r="I107" s="14" t="s">
        <v>173</v>
      </c>
    </row>
    <row r="108" spans="1:15" ht="15.75">
      <c r="D108" s="12" t="s">
        <v>174</v>
      </c>
      <c r="E108" s="52">
        <f>+E82*100/E65</f>
        <v>22.41300720345912</v>
      </c>
      <c r="F108" s="52">
        <f>+F82*100/F65</f>
        <v>23.465507383767797</v>
      </c>
      <c r="G108" s="52">
        <f>+G82*100/G65</f>
        <v>18.751684156228105</v>
      </c>
      <c r="H108" s="52">
        <f>+H82*100/H65</f>
        <v>9.4022768625903446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6.8741800735519449</v>
      </c>
      <c r="F109" s="52">
        <f t="shared" ref="F109:H109" si="0">F82*100/F30</f>
        <v>7.0639091864178276</v>
      </c>
      <c r="G109" s="52">
        <f t="shared" si="0"/>
        <v>5.2019061721483864</v>
      </c>
      <c r="H109" s="52">
        <f t="shared" si="0"/>
        <v>2.2383225840558829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9.2968932947220697</v>
      </c>
      <c r="F110" s="53">
        <f t="shared" ref="F110:H110" si="1">+F84*100/F59</f>
        <v>9.6485452352990073</v>
      </c>
      <c r="G110" s="53">
        <f t="shared" si="1"/>
        <v>7.5424873710998606</v>
      </c>
      <c r="H110" s="53">
        <f t="shared" si="1"/>
        <v>3.7265254488657642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26.059385047965648</v>
      </c>
      <c r="F112" s="10">
        <f>+F43*100/F30</f>
        <v>26.787831593775834</v>
      </c>
      <c r="G112" s="10">
        <f>+G43*100/G30</f>
        <v>31.031953834218569</v>
      </c>
      <c r="H112" s="10">
        <f>+H43*100/H30</f>
        <v>39.935400555572286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73.940614952034352</v>
      </c>
      <c r="F113" s="13">
        <f>+F59*100/F30</f>
        <v>73.212168406224166</v>
      </c>
      <c r="G113" s="13">
        <f>+G59*100/G30</f>
        <v>68.968046165781431</v>
      </c>
      <c r="H113" s="13">
        <f>+H59*100/H30</f>
        <v>60.064599444427714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126.48786510087324</v>
      </c>
      <c r="F114" s="46">
        <f>+F75/F76</f>
        <v>24.607855313203448</v>
      </c>
      <c r="G114" s="46">
        <f>+G75/G76</f>
        <v>6.5178784286340683</v>
      </c>
      <c r="H114" s="46">
        <f>+H75/H76</f>
        <v>5.0476970390869278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0.30670494196294262</v>
      </c>
      <c r="F116" s="10">
        <f>+F65/F30</f>
        <v>0.30103372882123436</v>
      </c>
      <c r="G116" s="10">
        <f>+G65/G30</f>
        <v>0.2774100784126447</v>
      </c>
      <c r="H116" s="10">
        <f>+H65/H30</f>
        <v>0.23806176065307028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0.38771882975603134</v>
      </c>
      <c r="F117" s="13">
        <f>+F65/F28</f>
        <v>0.37321063199163307</v>
      </c>
      <c r="G117" s="13">
        <f>+G65/G28</f>
        <v>0.33660999222720389</v>
      </c>
      <c r="H117" s="13">
        <f>+H65/H28</f>
        <v>0.29550295104236141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-3.3478501668093021</v>
      </c>
      <c r="F118" s="46">
        <f>+F65/F121</f>
        <v>-2.4848770738914681</v>
      </c>
      <c r="G118" s="46">
        <f>+G65/G121</f>
        <v>-1.4489560265931187</v>
      </c>
      <c r="H118" s="46">
        <f>+H65/H121</f>
        <v>-0.90299445367909248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0.64844717028404808</v>
      </c>
      <c r="F120" s="58">
        <f>+F23/F39</f>
        <v>0.54775612993978273</v>
      </c>
      <c r="G120" s="58">
        <f>+G23/G39</f>
        <v>0.38303871980138299</v>
      </c>
      <c r="H120" s="58">
        <f>+H23/H39</f>
        <v>0.33984409308706809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-2354485</v>
      </c>
      <c r="F121" s="29">
        <f>+F23-F39</f>
        <v>-3063263</v>
      </c>
      <c r="G121" s="29">
        <f>+G23-G39</f>
        <v>-4930298</v>
      </c>
      <c r="H121" s="29">
        <f>+H23-H39</f>
        <v>-7290779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2018-09-04T09:33:26Z</dcterms:modified>
</cp:coreProperties>
</file>